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<sst xmlns="http://schemas.openxmlformats.org/spreadsheetml/2006/main" count="63" uniqueCount="60">
  <si>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</si>
  <si>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</si>
  <si>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</si>
  <si>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</si>
  <si>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</si>
  <si>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</si>
  <si>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</si>
  <si>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</si>
  <si>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</si>
  <si>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</si>
  <si>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</si>
  <si>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</si>
  <si>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</si>
  <si>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</si>
  <si>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</si>
  <si>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</si>
  <si>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</si>
  <si>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</si>
  <si>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</si>
  <si>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</si>
  <si>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</si>
  <si>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</si>
  <si>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</si>
  <si>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</si>
  <si>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</si>
  <si>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</si>
  <si>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</si>
  <si>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</si>
  <si>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</si>
  <si>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</si>
  <si>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</si>
  <si>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</si>
  <si>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</si>
  <si>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</si>
  <si>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</si>
  <si>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</si>
  <si>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</si>
  <si>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</si>
  <si>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</si>
  <si>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</si>
  <si>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Задвижка КНПГ.Т 503-300-ЭА DN300 PN13,7МПа, Т+560°С с э/приводом Н-Д-17 </t>
  </si>
  <si>
    <t>шт</t>
  </si>
  <si>
    <t>Клапан (вентиль)  999-20-0 (DN20 PN25,0МПа  Т=545°С)</t>
  </si>
  <si>
    <t>Клапан 999-20-ЭМ (вентиль) (DN20 PN25,0МПа  Т=545°С) с э/прив.Н-А2-08К</t>
  </si>
  <si>
    <t>Клапан (вентиль) запорный 589-10-0  (DN10 PN25,0МПа  Т=545°С) ТУ 37-022-05015348-98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</si>
  <si>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</si>
  <si>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</si>
  <si>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</si>
  <si>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</si>
  <si>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</si>
  <si>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</si>
  <si>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</si>
  <si>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</si>
  <si>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</si>
  <si>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</si>
  <si>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</si>
  <si>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</si>
  <si>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</si>
  <si>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 xml:space="preserve">На Ваш открытый запрос предложений№329 от 11.07.2013 предлагаем поставку оборудования для замены перемычки ПС1-ПС2 главного паропровода: Лот №2 Арматура высокого давления (далее - Продукция) для нужд филиала Карельский ОАО "ТГК-1".  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</si>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</sst>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59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58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3</v>
      </c>
      <c r="E35" s="7"/>
      <c r="F35" s="7"/>
      <c r="G35" s="11">
        <v>0</v>
      </c>
      <c r="H35" s="20">
        <f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41</v>
      </c>
      <c r="D36" s="6">
        <v>8</v>
      </c>
      <c r="E36" s="7"/>
      <c r="F36" s="7"/>
      <c r="G36" s="11">
        <v>0</v>
      </c>
      <c r="H36" s="20">
        <f>ROUND(D36*ROUND(G36,2),2)</f>
        <v>0</v>
      </c>
    </row>
    <row r="37" spans="1:8" s="4" customFormat="1" ht="23.25" x14ac:dyDescent="0.25">
      <c r="A37" s="24">
        <v>3</v>
      </c>
      <c r="B37" s="7" t="s">
        <v>43</v>
      </c>
      <c r="C37" s="7" t="s">
        <v>41</v>
      </c>
      <c r="D37" s="6">
        <v>3</v>
      </c>
      <c r="E37" s="7"/>
      <c r="F37" s="7"/>
      <c r="G37" s="11">
        <v>0</v>
      </c>
      <c r="H37" s="20">
        <f>ROUND(D37*ROUND(G37,2),2)</f>
        <v>0</v>
      </c>
    </row>
    <row r="38" spans="1:8" s="4" customFormat="1" ht="23.25" x14ac:dyDescent="0.25">
      <c r="A38" s="24">
        <v>4</v>
      </c>
      <c r="B38" s="7" t="s">
        <v>44</v>
      </c>
      <c r="C38" s="7" t="s">
        <v>41</v>
      </c>
      <c r="D38" s="6">
        <v>12</v>
      </c>
      <c r="E38" s="7"/>
      <c r="F38" s="7"/>
      <c r="G38" s="11">
        <v>0</v>
      </c>
      <c r="H38" s="20">
        <f>ROUND(D38*ROUND(G38,2),2)</f>
        <v>0</v>
      </c>
    </row>
    <row r="39" spans="1:8" x14ac:dyDescent="0.25">
      <c r="A39" s="28"/>
      <c r="B39" s="1" t="s">
        <v>45</v>
      </c>
      <c r="C39" s="2"/>
      <c r="D39" s="3" t="s">
        <v>46</v>
      </c>
      <c r="E39" s="2"/>
      <c r="F39" s="2"/>
      <c r="G39" s="2"/>
      <c r="H39" s="21">
        <f>SUM(H34:H38)</f>
        <v>0</v>
      </c>
    </row>
    <row r="40" spans="1:8" x14ac:dyDescent="0.25">
      <c r="A40" s="28"/>
      <c r="B40" s="1" t="s">
        <v>47</v>
      </c>
      <c r="C40" s="2"/>
      <c r="D40" s="2"/>
      <c r="E40" s="2"/>
      <c r="F40" s="2"/>
      <c r="G40" s="2"/>
      <c r="H40" s="21">
        <f>H39*0.18</f>
        <v>0</v>
      </c>
    </row>
    <row r="41" spans="1:8" ht="15.75" thickBot="1" x14ac:dyDescent="0.3">
      <c r="A41" s="29"/>
      <c r="B41" s="15" t="s">
        <v>48</v>
      </c>
      <c r="C41" s="14"/>
      <c r="D41" s="14"/>
      <c r="E41" s="14"/>
      <c r="F41" s="14"/>
      <c r="G41" s="14"/>
      <c r="H41" s="22">
        <f>SUM(H39:H40)</f>
        <v>0</v>
      </c>
    </row>
    <row r="42" spans="1:8" ht="39.950000000000003" customHeight="1" x14ac:dyDescent="0.25">
      <c r="B42" s="37" t="s">
        <v>49</v>
      </c>
      <c r="C42" s="38"/>
      <c r="D42" s="38"/>
      <c r="E42" s="38"/>
      <c r="F42" s="38"/>
      <c r="G42" s="38"/>
      <c r="H42" s="38"/>
    </row>
    <row r="43" spans="1:8" ht="20.100000000000001" customHeight="1" x14ac:dyDescent="0.25">
      <c r="B43" s="39" t="s">
        <v>50</v>
      </c>
      <c r="C43" s="40"/>
      <c r="D43" s="40"/>
      <c r="E43" s="40"/>
      <c r="F43" s="40"/>
      <c r="G43" s="40"/>
      <c r="H43" s="40"/>
    </row>
    <row r="44" spans="1:8" x14ac:dyDescent="0.25">
      <c r="B44" s="41" t="s">
        <v>51</v>
      </c>
      <c r="C44" s="31"/>
      <c r="D44" s="31"/>
      <c r="E44" s="31"/>
      <c r="F44" s="31"/>
      <c r="G44" s="31"/>
      <c r="H44" s="31"/>
    </row>
    <row r="45" spans="1:8" x14ac:dyDescent="0.25">
      <c r="B45" s="30" t="s">
        <v>52</v>
      </c>
      <c r="C45" s="31"/>
      <c r="D45" s="31"/>
      <c r="E45" s="31"/>
      <c r="F45" s="31"/>
      <c r="G45" s="31"/>
      <c r="H45" s="31"/>
    </row>
    <row r="46" spans="1:8" x14ac:dyDescent="0.25">
      <c r="B46" s="30" t="s">
        <v>53</v>
      </c>
      <c r="C46" s="31"/>
      <c r="D46" s="31"/>
      <c r="E46" s="31"/>
      <c r="F46" s="31"/>
      <c r="G46" s="31"/>
      <c r="H46" s="31"/>
    </row>
    <row r="48" spans="1:8" s="4" customFormat="1" x14ac:dyDescent="0.25">
      <c r="B48" s="12" t="s">
        <v>54</v>
      </c>
      <c r="D48" s="12" t="s">
        <v>55</v>
      </c>
      <c r="H48" s="12" t="s">
        <v>56</v>
      </c>
    </row>
    <row r="50" spans="2:2" x14ac:dyDescent="0.25">
      <c r="B50" s="13" t="s">
        <v>57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6:H46"/>
    <mergeCell ref="C33:E33"/>
    <mergeCell ref="F33:H33"/>
    <mergeCell ref="B42:H42"/>
    <mergeCell ref="B43:H43"/>
    <mergeCell ref="B44:H44"/>
    <mergeCell ref="B45:H4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2013-07-11T07:18:27Z</dcterms:created>
  <dcterms:modified xsi:type="dcterms:W3CDTF">2013-07-11T10:41:08Z</dcterms:modified>
</cp:coreProperties>
</file>